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Desktop\北京市卫健委自评\项目单位提供的资料\最终报表\北京市老年病医疗研究中心自评表审核(1)(1)(2)\北京市老年病医疗研究中心自评表审核(1)(1)\"/>
    </mc:Choice>
  </mc:AlternateContent>
  <xr:revisionPtr revIDLastSave="0" documentId="13_ncr:1_{A14F8209-738F-422F-B545-45ACED5DFD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Sheet1!$A$1:$J$27</definedName>
  </definedNames>
  <calcPr calcId="191029" concurrentCalc="0"/>
</workbook>
</file>

<file path=xl/calcChain.xml><?xml version="1.0" encoding="utf-8"?>
<calcChain xmlns="http://schemas.openxmlformats.org/spreadsheetml/2006/main">
  <c r="I9" i="1" l="1"/>
  <c r="I8" i="1"/>
  <c r="J8" i="1"/>
</calcChain>
</file>

<file path=xl/sharedStrings.xml><?xml version="1.0" encoding="utf-8"?>
<sst xmlns="http://schemas.openxmlformats.org/spreadsheetml/2006/main" count="94" uniqueCount="68">
  <si>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</si>
  <si>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</si>
  <si>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</si>
  <si>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</si>
  <si>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三批试点—老年（脊柱外科）患者围术期综合管理方案和创新技术研究 汇总</t>
  </si>
  <si>
    <t>主管部门</t>
  </si>
  <si>
    <t>北京市卫生健康委员会</t>
  </si>
  <si>
    <t>实施单位</t>
  </si>
  <si>
    <t>北京市老年病医疗研究中心</t>
  </si>
  <si>
    <t>项目负责人</t>
  </si>
  <si>
    <t>王朝东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</si>
  <si>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</si>
  <si>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</si>
  <si>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</si>
  <si>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</si>
  <si>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</si>
  <si>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</si>
  <si>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</si>
  <si>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</si>
  <si>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</si>
  <si>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</si>
  <si>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</si>
  <si>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</si>
  <si>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</si>
  <si>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</si>
  <si>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</si>
  <si>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g</t>
  </si>
  <si>
    <t>完善老年手术患者围手术期评估与辅助决策系统，建立老年脊柱患者围手术期数据库，筛查出反应肠道菌群失衡的敏感指标，筛查多模式脑监测和影像学敏感指标，完成老年麻醉相关SCI论文3-5篇，承办全国范围培训和会议，发挥该领域学术带头作用。</t>
  </si>
  <si>
    <t>完成老年麻醉评估体系建立，完成信息化平台建设，筛查出围术期肠道菌群失衡敏感指标2个，形成多模式脑监测管理流程，探索1-2个与术后认知障碍相关核磁敏感指标，完成承办线上线下全国性和培训20余次。完成任务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</si>
  <si>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</si>
  <si>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</si>
  <si>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</si>
  <si>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</si>
  <si>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</si>
  <si>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</si>
  <si>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</si>
  <si>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</si>
  <si>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</si>
  <si>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</si>
  <si>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SCI11篇,发明专利</t>
  </si>
  <si>
    <t>2项</t>
  </si>
  <si>
    <t>国家级继续教育项目</t>
  </si>
  <si>
    <t>3项</t>
  </si>
  <si>
    <t>质量指标</t>
  </si>
  <si>
    <t>SCI,发明专利通过率</t>
  </si>
  <si>
    <t>国家级继续教育项目完成率</t>
  </si>
  <si>
    <t>时效指标</t>
  </si>
  <si>
    <t>项目实施时间</t>
  </si>
  <si>
    <t>2022年全年</t>
  </si>
  <si>
    <t>成本指标</t>
  </si>
  <si>
    <t>项目预算控制总额</t>
  </si>
  <si>
    <t>448.57万元</t>
  </si>
  <si>
    <t>项目实际支出总额442.561524万元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</si>
  <si>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</si>
  <si>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</si>
  <si>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</si>
  <si>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</si>
  <si>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降低围术期住院天数和并发症治疗相关费用</t>
  </si>
  <si>
    <t>加强各科室协作，还有提升空间</t>
  </si>
  <si>
    <t>生态效益
指标</t>
  </si>
  <si>
    <t>可持续影响指标</t>
  </si>
  <si>
    <t>团队建设和向全国培训输送老年麻醉管理人才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</si>
  <si>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</si>
  <si>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</si>
  <si>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见脊柱外科患者回访满意度</t>
  </si>
  <si>
    <t>患者对治疗效果期待存在不确定性，可通过术前充分沟通减少误会发生。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</si>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</sst>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view="pageBreakPreview" topLeftCell="A10" zoomScale="85" zoomScaleNormal="100" workbookViewId="0">
      <selection activeCell="D25" sqref="D25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8.7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0.100000000000001" customHeight="1">
      <c r="A4" s="17" t="s">
        <v>3</v>
      </c>
      <c r="B4" s="17"/>
      <c r="C4" s="17"/>
      <c r="D4" s="17" t="s">
        <v>4</v>
      </c>
      <c r="E4" s="17"/>
      <c r="F4" s="17"/>
      <c r="G4" s="17"/>
      <c r="H4" s="17"/>
      <c r="I4" s="17"/>
      <c r="J4" s="17"/>
    </row>
    <row r="5" spans="1:10" ht="20.100000000000001" customHeight="1">
      <c r="A5" s="17" t="s">
        <v>5</v>
      </c>
      <c r="B5" s="17"/>
      <c r="C5" s="17"/>
      <c r="D5" s="17" t="s">
        <v>6</v>
      </c>
      <c r="E5" s="17"/>
      <c r="F5" s="2"/>
      <c r="G5" s="2" t="s">
        <v>7</v>
      </c>
      <c r="H5" s="18" t="s">
        <v>8</v>
      </c>
      <c r="I5" s="18"/>
      <c r="J5" s="18"/>
    </row>
    <row r="6" spans="1:10" ht="20.100000000000001" customHeight="1">
      <c r="A6" s="17" t="s">
        <v>9</v>
      </c>
      <c r="B6" s="17"/>
      <c r="C6" s="17"/>
      <c r="D6" s="17" t="s">
        <v>10</v>
      </c>
      <c r="E6" s="17"/>
      <c r="F6" s="2"/>
      <c r="G6" s="2" t="s">
        <v>11</v>
      </c>
      <c r="H6" s="18">
        <v>15110139698</v>
      </c>
      <c r="I6" s="18"/>
      <c r="J6" s="18"/>
    </row>
    <row r="7" spans="1:10" ht="28.5">
      <c r="A7" s="18" t="s">
        <v>12</v>
      </c>
      <c r="B7" s="18"/>
      <c r="C7" s="18"/>
      <c r="D7" s="2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2" t="s">
        <v>18</v>
      </c>
    </row>
    <row r="8" spans="1:10" ht="20.100000000000001" customHeight="1">
      <c r="A8" s="18"/>
      <c r="B8" s="18"/>
      <c r="C8" s="18"/>
      <c r="D8" s="4" t="s">
        <v>19</v>
      </c>
      <c r="E8" s="5">
        <v>448.57</v>
      </c>
      <c r="F8" s="2">
        <v>442.56152400000002</v>
      </c>
      <c r="G8" s="2">
        <v>442.56152400000002</v>
      </c>
      <c r="H8" s="2">
        <v>10</v>
      </c>
      <c r="I8" s="14">
        <f>G8/F8</f>
        <v>1</v>
      </c>
      <c r="J8" s="3">
        <f>10*I8</f>
        <v>10</v>
      </c>
    </row>
    <row r="9" spans="1:10" ht="28.5">
      <c r="A9" s="18"/>
      <c r="B9" s="18"/>
      <c r="C9" s="18"/>
      <c r="D9" s="6" t="s">
        <v>20</v>
      </c>
      <c r="E9" s="5">
        <v>448.57</v>
      </c>
      <c r="F9" s="2">
        <v>442.56152400000002</v>
      </c>
      <c r="G9" s="2">
        <v>442.56152400000002</v>
      </c>
      <c r="H9" s="2" t="s">
        <v>21</v>
      </c>
      <c r="I9" s="14">
        <f>G9/F9</f>
        <v>1</v>
      </c>
      <c r="J9" s="3" t="s">
        <v>21</v>
      </c>
    </row>
    <row r="10" spans="1:10" ht="24.95" customHeight="1">
      <c r="A10" s="18"/>
      <c r="B10" s="18"/>
      <c r="C10" s="18"/>
      <c r="D10" s="2" t="s">
        <v>22</v>
      </c>
      <c r="E10" s="2" t="s">
        <v>21</v>
      </c>
      <c r="F10" s="2" t="s">
        <v>21</v>
      </c>
      <c r="G10" s="2" t="s">
        <v>21</v>
      </c>
      <c r="H10" s="2" t="s">
        <v>21</v>
      </c>
      <c r="I10" s="2" t="s">
        <v>21</v>
      </c>
      <c r="J10" s="3" t="s">
        <v>21</v>
      </c>
    </row>
    <row r="11" spans="1:10" ht="18.95" customHeight="1">
      <c r="A11" s="18"/>
      <c r="B11" s="18"/>
      <c r="C11" s="18"/>
      <c r="D11" s="7" t="s">
        <v>23</v>
      </c>
      <c r="E11" s="2" t="s">
        <v>21</v>
      </c>
      <c r="F11" s="2" t="s">
        <v>21</v>
      </c>
      <c r="G11" s="2" t="s">
        <v>21</v>
      </c>
      <c r="H11" s="2" t="s">
        <v>21</v>
      </c>
      <c r="I11" s="2" t="s">
        <v>21</v>
      </c>
      <c r="J11" s="3" t="s">
        <v>21</v>
      </c>
    </row>
    <row r="12" spans="1:10" ht="26.1" customHeight="1">
      <c r="A12" s="24" t="s">
        <v>24</v>
      </c>
      <c r="B12" s="18" t="s">
        <v>25</v>
      </c>
      <c r="C12" s="18"/>
      <c r="D12" s="18"/>
      <c r="E12" s="18"/>
      <c r="F12" s="18" t="s">
        <v>26</v>
      </c>
      <c r="G12" s="18"/>
      <c r="H12" s="18"/>
      <c r="I12" s="18"/>
      <c r="J12" s="18"/>
    </row>
    <row r="13" spans="1:10" ht="75" customHeight="1">
      <c r="A13" s="24"/>
      <c r="B13" s="18" t="s">
        <v>27</v>
      </c>
      <c r="C13" s="18"/>
      <c r="D13" s="18"/>
      <c r="E13" s="18"/>
      <c r="F13" s="18" t="s">
        <v>28</v>
      </c>
      <c r="G13" s="18"/>
      <c r="H13" s="18"/>
      <c r="I13" s="18"/>
      <c r="J13" s="18"/>
    </row>
    <row r="14" spans="1:10" ht="28.5">
      <c r="A14" s="24" t="s">
        <v>29</v>
      </c>
      <c r="B14" s="3" t="s">
        <v>30</v>
      </c>
      <c r="C14" s="2" t="s">
        <v>31</v>
      </c>
      <c r="D14" s="2" t="s">
        <v>32</v>
      </c>
      <c r="E14" s="2" t="s">
        <v>33</v>
      </c>
      <c r="F14" s="18" t="s">
        <v>34</v>
      </c>
      <c r="G14" s="18"/>
      <c r="H14" s="3" t="s">
        <v>35</v>
      </c>
      <c r="I14" s="3" t="s">
        <v>18</v>
      </c>
      <c r="J14" s="3" t="s">
        <v>36</v>
      </c>
    </row>
    <row r="15" spans="1:10" ht="33" customHeight="1">
      <c r="A15" s="24"/>
      <c r="B15" s="25" t="s">
        <v>37</v>
      </c>
      <c r="C15" s="29" t="s">
        <v>38</v>
      </c>
      <c r="D15" s="8" t="s">
        <v>39</v>
      </c>
      <c r="E15" s="8" t="s">
        <v>40</v>
      </c>
      <c r="F15" s="19" t="s">
        <v>40</v>
      </c>
      <c r="G15" s="20"/>
      <c r="H15" s="3">
        <v>5</v>
      </c>
      <c r="I15" s="3">
        <v>5</v>
      </c>
      <c r="J15" s="3"/>
    </row>
    <row r="16" spans="1:10" ht="33" customHeight="1">
      <c r="A16" s="24"/>
      <c r="B16" s="26"/>
      <c r="C16" s="30"/>
      <c r="D16" s="9" t="s">
        <v>41</v>
      </c>
      <c r="E16" s="8" t="s">
        <v>42</v>
      </c>
      <c r="F16" s="21" t="s">
        <v>42</v>
      </c>
      <c r="G16" s="21"/>
      <c r="H16" s="3">
        <v>5</v>
      </c>
      <c r="I16" s="3">
        <v>5</v>
      </c>
      <c r="J16" s="2"/>
    </row>
    <row r="17" spans="1:10" ht="33" customHeight="1">
      <c r="A17" s="24"/>
      <c r="B17" s="26"/>
      <c r="C17" s="31" t="s">
        <v>43</v>
      </c>
      <c r="D17" s="9" t="s">
        <v>44</v>
      </c>
      <c r="E17" s="10">
        <v>1</v>
      </c>
      <c r="F17" s="34">
        <v>1</v>
      </c>
      <c r="G17" s="35"/>
      <c r="H17" s="3">
        <v>5</v>
      </c>
      <c r="I17" s="3">
        <v>5</v>
      </c>
      <c r="J17" s="2"/>
    </row>
    <row r="18" spans="1:10" ht="44.1" customHeight="1">
      <c r="A18" s="24"/>
      <c r="B18" s="26"/>
      <c r="C18" s="30"/>
      <c r="D18" s="9" t="s">
        <v>45</v>
      </c>
      <c r="E18" s="10">
        <v>1</v>
      </c>
      <c r="F18" s="34">
        <v>1</v>
      </c>
      <c r="G18" s="35"/>
      <c r="H18" s="3">
        <v>5</v>
      </c>
      <c r="I18" s="3">
        <v>5</v>
      </c>
      <c r="J18" s="2"/>
    </row>
    <row r="19" spans="1:10" ht="24.95" customHeight="1">
      <c r="A19" s="24"/>
      <c r="B19" s="26"/>
      <c r="C19" s="8" t="s">
        <v>46</v>
      </c>
      <c r="D19" s="9" t="s">
        <v>47</v>
      </c>
      <c r="E19" s="9" t="s">
        <v>48</v>
      </c>
      <c r="F19" s="36" t="s">
        <v>48</v>
      </c>
      <c r="G19" s="36"/>
      <c r="H19" s="3">
        <v>15</v>
      </c>
      <c r="I19" s="3">
        <v>15</v>
      </c>
      <c r="J19" s="2"/>
    </row>
    <row r="20" spans="1:10" ht="42" customHeight="1">
      <c r="A20" s="24"/>
      <c r="B20" s="27"/>
      <c r="C20" s="8" t="s">
        <v>49</v>
      </c>
      <c r="D20" s="9" t="s">
        <v>50</v>
      </c>
      <c r="E20" s="9" t="s">
        <v>51</v>
      </c>
      <c r="F20" s="36" t="s">
        <v>52</v>
      </c>
      <c r="G20" s="36"/>
      <c r="H20" s="3">
        <v>15</v>
      </c>
      <c r="I20" s="3">
        <v>15</v>
      </c>
      <c r="J20" s="2"/>
    </row>
    <row r="21" spans="1:10" ht="28.5">
      <c r="A21" s="24"/>
      <c r="B21" s="28" t="s">
        <v>53</v>
      </c>
      <c r="C21" s="11" t="s">
        <v>54</v>
      </c>
      <c r="D21" s="3" t="s">
        <v>55</v>
      </c>
      <c r="E21" s="3" t="s">
        <v>55</v>
      </c>
      <c r="F21" s="17" t="s">
        <v>55</v>
      </c>
      <c r="G21" s="17"/>
      <c r="H21" s="3">
        <v>0</v>
      </c>
      <c r="I21" s="2">
        <v>0</v>
      </c>
      <c r="J21" s="2"/>
    </row>
    <row r="22" spans="1:10" ht="42.75">
      <c r="A22" s="24"/>
      <c r="B22" s="28"/>
      <c r="C22" s="11" t="s">
        <v>56</v>
      </c>
      <c r="D22" s="3" t="s">
        <v>57</v>
      </c>
      <c r="E22" s="3" t="s">
        <v>57</v>
      </c>
      <c r="F22" s="18" t="s">
        <v>57</v>
      </c>
      <c r="G22" s="18"/>
      <c r="H22" s="3">
        <v>15</v>
      </c>
      <c r="I22" s="2">
        <v>13</v>
      </c>
      <c r="J22" s="3" t="s">
        <v>58</v>
      </c>
    </row>
    <row r="23" spans="1:10" ht="28.5">
      <c r="A23" s="24"/>
      <c r="B23" s="28"/>
      <c r="C23" s="11" t="s">
        <v>59</v>
      </c>
      <c r="D23" s="3" t="s">
        <v>55</v>
      </c>
      <c r="E23" s="3" t="s">
        <v>55</v>
      </c>
      <c r="F23" s="17" t="s">
        <v>55</v>
      </c>
      <c r="G23" s="17"/>
      <c r="H23" s="3">
        <v>0</v>
      </c>
      <c r="I23" s="2">
        <v>0</v>
      </c>
      <c r="J23" s="2"/>
    </row>
    <row r="24" spans="1:10" ht="42.75">
      <c r="A24" s="24"/>
      <c r="B24" s="28"/>
      <c r="C24" s="11" t="s">
        <v>60</v>
      </c>
      <c r="D24" s="3" t="s">
        <v>61</v>
      </c>
      <c r="E24" s="3" t="s">
        <v>61</v>
      </c>
      <c r="F24" s="18" t="s">
        <v>61</v>
      </c>
      <c r="G24" s="18"/>
      <c r="H24" s="3">
        <v>15</v>
      </c>
      <c r="I24" s="2">
        <v>15</v>
      </c>
      <c r="J24" s="2"/>
    </row>
    <row r="25" spans="1:10" ht="87" customHeight="1">
      <c r="A25" s="24"/>
      <c r="B25" s="11" t="s">
        <v>62</v>
      </c>
      <c r="C25" s="11" t="s">
        <v>63</v>
      </c>
      <c r="D25" s="37" t="s">
        <v>64</v>
      </c>
      <c r="E25" s="12">
        <v>0.95</v>
      </c>
      <c r="F25" s="32">
        <v>0.93</v>
      </c>
      <c r="G25" s="17"/>
      <c r="H25" s="3">
        <v>10</v>
      </c>
      <c r="I25" s="2">
        <v>8</v>
      </c>
      <c r="J25" s="3" t="s">
        <v>65</v>
      </c>
    </row>
    <row r="26" spans="1:10">
      <c r="A26" s="33" t="s">
        <v>66</v>
      </c>
      <c r="B26" s="33"/>
      <c r="C26" s="33"/>
      <c r="D26" s="33"/>
      <c r="E26" s="33"/>
      <c r="F26" s="33"/>
      <c r="G26" s="33"/>
      <c r="H26" s="13">
        <v>100</v>
      </c>
      <c r="I26" s="13">
        <v>96</v>
      </c>
      <c r="J26" s="2"/>
    </row>
    <row r="27" spans="1:10" ht="161.1" customHeight="1">
      <c r="A27" s="22" t="s">
        <v>67</v>
      </c>
      <c r="B27" s="23"/>
      <c r="C27" s="23"/>
      <c r="D27" s="23"/>
      <c r="E27" s="23"/>
      <c r="F27" s="23"/>
      <c r="G27" s="23"/>
      <c r="H27" s="23"/>
      <c r="I27" s="23"/>
      <c r="J27" s="23"/>
    </row>
  </sheetData>
  <mergeCells count="35">
    <mergeCell ref="A27:J27"/>
    <mergeCell ref="A12:A13"/>
    <mergeCell ref="A14:A25"/>
    <mergeCell ref="B15:B20"/>
    <mergeCell ref="B21:B24"/>
    <mergeCell ref="C15:C16"/>
    <mergeCell ref="C17:C18"/>
    <mergeCell ref="F22:G22"/>
    <mergeCell ref="F23:G23"/>
    <mergeCell ref="F24:G24"/>
    <mergeCell ref="F25:G25"/>
    <mergeCell ref="A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1" type="noConversion"/>
  <pageMargins left="0.70866141732283505" right="0.511811023622047" top="0.55118110236220497" bottom="0.55118110236220497" header="0.31496062992126" footer="0.31496062992126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2020-04-24T18:17:00Z</cp:lastPrinted>
  <dcterms:created xsi:type="dcterms:W3CDTF">2015-06-07T10:17:00Z</dcterms:created>
  <dcterms:modified xsi:type="dcterms:W3CDTF">2023-05-17T14:10:24Z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791FE2AC30A14B1DAB51AC7E0C2CA99C_12</vt:lpwstr>
  </property>
</Properties>
</file>